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neDrive - Department of Education and Training Ho Chi Minh City\00 Nghia\Staff Mgt\Danh gia quy\Quy 1.2020\Quy 1.2020\Tong hop khoa KT quy 1.2020\"/>
    </mc:Choice>
  </mc:AlternateContent>
  <bookViews>
    <workbookView xWindow="0" yWindow="0" windowWidth="20400" windowHeight="7905" firstSheet="2" activeTab="3"/>
  </bookViews>
  <sheets>
    <sheet name="Mẫu 2B-VCQL Q1.2020_NT Nghia" sheetId="2" r:id="rId1"/>
    <sheet name="Mẫu 2B-VCQL Q1.2020_TH Hiep" sheetId="3" r:id="rId2"/>
    <sheet name="Mẫu 2B-VCQL Q1.2020_LX Trang" sheetId="1" r:id="rId3"/>
    <sheet name="Mẫu 2B-VCQL Q1.2020_PQ Nhu" sheetId="4" r:id="rId4"/>
  </sheets>
  <definedNames>
    <definedName name="_xlnm.Print_Titles" localSheetId="2">'Mẫu 2B-VCQL Q1.2020_LX Trang'!$12:$12</definedName>
    <definedName name="_xlnm.Print_Titles" localSheetId="0">'Mẫu 2B-VCQL Q1.2020_NT Nghia'!$12:$12</definedName>
    <definedName name="_xlnm.Print_Titles" localSheetId="3">'Mẫu 2B-VCQL Q1.2020_PQ Nhu'!$12:$12</definedName>
    <definedName name="_xlnm.Print_Titles" localSheetId="1">'Mẫu 2B-VCQL Q1.2020_TH Hiep'!$12:$12</definedName>
  </definedNames>
  <calcPr calcId="152511"/>
</workbook>
</file>

<file path=xl/calcChain.xml><?xml version="1.0" encoding="utf-8"?>
<calcChain xmlns="http://schemas.openxmlformats.org/spreadsheetml/2006/main">
  <c r="F43" i="4" l="1"/>
  <c r="F41" i="4"/>
  <c r="F39" i="4"/>
  <c r="F37" i="4"/>
  <c r="F35" i="4"/>
  <c r="F33" i="4"/>
  <c r="E32" i="4"/>
  <c r="F28" i="4"/>
  <c r="E28" i="4"/>
  <c r="F25" i="4"/>
  <c r="E25" i="4"/>
  <c r="F19" i="4"/>
  <c r="E19" i="4"/>
  <c r="F15" i="4"/>
  <c r="E15" i="4"/>
  <c r="F14" i="4"/>
  <c r="E14" i="4"/>
  <c r="E46" i="4" s="1"/>
  <c r="F43" i="3"/>
  <c r="F41" i="3"/>
  <c r="F39" i="3"/>
  <c r="F37" i="3"/>
  <c r="F35" i="3"/>
  <c r="F33" i="3"/>
  <c r="E32" i="3"/>
  <c r="F28" i="3"/>
  <c r="E28" i="3"/>
  <c r="F25" i="3"/>
  <c r="E25" i="3"/>
  <c r="F19" i="3"/>
  <c r="E19" i="3"/>
  <c r="F15" i="3"/>
  <c r="F14" i="3" s="1"/>
  <c r="E15" i="3"/>
  <c r="E14" i="3" s="1"/>
  <c r="E46" i="3" s="1"/>
  <c r="F43" i="2"/>
  <c r="F41" i="2"/>
  <c r="F39" i="2"/>
  <c r="F37" i="2"/>
  <c r="F35" i="2"/>
  <c r="F33" i="2"/>
  <c r="E32" i="2"/>
  <c r="F28" i="2"/>
  <c r="E28" i="2"/>
  <c r="F25" i="2"/>
  <c r="E25" i="2"/>
  <c r="F19" i="2"/>
  <c r="E19" i="2"/>
  <c r="F15" i="2"/>
  <c r="F14" i="2" s="1"/>
  <c r="E15" i="2"/>
  <c r="E14" i="2" s="1"/>
  <c r="E46" i="2" s="1"/>
  <c r="F32" i="2" l="1"/>
  <c r="F46" i="2" s="1"/>
  <c r="F32" i="4"/>
  <c r="F46" i="4" s="1"/>
  <c r="F32" i="3"/>
  <c r="F46" i="3" s="1"/>
  <c r="E15" i="1"/>
  <c r="F15" i="1"/>
  <c r="E19" i="1"/>
  <c r="F19" i="1"/>
  <c r="E25" i="1"/>
  <c r="F25" i="1"/>
  <c r="E28" i="1"/>
  <c r="F28" i="1"/>
  <c r="E32" i="1"/>
  <c r="F33" i="1"/>
  <c r="F35" i="1"/>
  <c r="F37" i="1"/>
  <c r="F39" i="1"/>
  <c r="F41" i="1"/>
  <c r="F43" i="1"/>
  <c r="F14" i="1" l="1"/>
  <c r="F32" i="1"/>
  <c r="E14" i="1"/>
  <c r="E46" i="1" s="1"/>
  <c r="F46" i="1" l="1"/>
</calcChain>
</file>

<file path=xl/sharedStrings.xml><?xml version="1.0" encoding="utf-8"?>
<sst xmlns="http://schemas.openxmlformats.org/spreadsheetml/2006/main" count="290" uniqueCount="85">
  <si>
    <t>(ký tên và ghi rõ học tên)</t>
  </si>
  <si>
    <t>NGƯỜI ĐÁNH GIÁ</t>
  </si>
  <si>
    <t>Ý KIẾN ĐÓNG GÓP CỤ THỂ CỦA ĐỒNG NGHIỆP:</t>
  </si>
  <si>
    <t>TỔNG CỘNG (I+II)</t>
  </si>
  <si>
    <t xml:space="preserve">Tham gia nhiệm vụ đột xuất (không có trong kế hoạch): Báo cáo, hội nghị, sửa chữa, hỗ trợ, tham gia triển lãm cấp trường có chất lượng và hiệu quả (2đ); Không thực hiện (0đ) </t>
  </si>
  <si>
    <t>10.2</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</si>
  <si>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</si>
  <si>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10.1</t>
  </si>
  <si>
    <r>
      <t xml:space="preserve">Sáng tạo, cải tiến phương pháp làm việc, nâng cao hiệu quả công việc </t>
    </r>
    <r>
      <rPr>
        <i/>
        <sz val="13"/>
        <color indexed="10"/>
        <rFont val="Times New Roman"/>
        <family val="1"/>
      </rPr>
      <t>(tổng điểm tiêu chuẩn không vượt quá 5đ)</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</si>
  <si>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</si>
  <si>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</si>
  <si>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để xảy ra mâu thuẫn mất đoàn kết nội bộ (Khiếu kiện, khiếu nại do giải quyết không thỏa đáng các sự việc liên quan đến chuyên môn của đơn vị): 1 lần (1 đ); 2 lần trở lên (0đ)</t>
  </si>
  <si>
    <t>Phối hợp, tạo lập mối quan hệ tốt với cá nhân, tổ chức có liên quan trong thực hiện nhiệm vụ</t>
  </si>
  <si>
    <t>Xây dựng kế hoạch công tác quý, tổng kết đánh giá, báo cáo kết quả thực hiện cho thành viên Ban Giám hiệu được phân công phụ trách (2đ), không thực hiện (0đ)</t>
  </si>
  <si>
    <t>Báo cáo kịp thời, chính xác với lãnh đạo về tình hình, kết quả thực hiện nhiệm vụ được giao</t>
  </si>
  <si>
    <t>Đơn vị thực hiện nhiệm vụ được giao đúng quy trình, quy định, đúng hạn (1đ); vi phạm/không đúng hạn 01 lần (1đ); 2 lần trở lên (0đ).</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</si>
  <si>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</si>
  <si>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</si>
  <si>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Có năng lực tập hợp cán bộ, công chức, viên chức, xây dựng đơn vị/bộ phận đoàn kết, thống nhất</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</si>
  <si>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</si>
  <si>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</si>
  <si>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</si>
  <si>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</si>
  <si>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</si>
  <si>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</si>
  <si>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</si>
  <si>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</si>
  <si>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</si>
  <si>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Có thái độ gây nhũng nhiễu, phiền hà, trục lợi cá nhân khi xử lý, giải quyết công việc. Vi phạm 1 lần (sau khi kết quả xác minh là sai phạm) (-1đ)</t>
  </si>
  <si>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</si>
  <si>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</si>
  <si>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</si>
  <si>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</si>
  <si>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các báo cáo của đơn vị trễ hạn 02 lần (-1đ)</t>
  </si>
  <si>
    <t>2.5</t>
  </si>
  <si>
    <t xml:space="preserve">Không chấp hành sự điều động, phân công thường xuyên và đột xuất của nhà trường, đơn vị; Không thực hiện hoặc không hoàn thành các báo cáo, nhiệm vụ được giao, mỗi lần (-1đ) </t>
  </si>
  <si>
    <t>2.4</t>
  </si>
  <si>
    <t>Không thực hiện báo cáo, xin ý kiến, xin phép bằng văn bản đúng thẩm quyền đơn vị phân công mỗi lần (-1đ)</t>
  </si>
  <si>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</si>
  <si>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</si>
  <si>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</si>
  <si>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</si>
  <si>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</si>
  <si>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</si>
  <si>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Vắng vì việc riêng có phép (-1đ/buổi)</t>
  </si>
  <si>
    <t>1.3</t>
  </si>
  <si>
    <t>Đảm bảo ngày công kế hoạch. Nghỉ làm việc (kể cả có phép) 3 ngày liên tục hoặc từ 4 đến 5 ngày (-1đ); từ 6 đến 7 ngày (-2đ); nghỉ từ ngày thứ 8 trở lên, mỗi ngày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</si>
  <si>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</si>
  <si>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</si>
  <si>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</si>
  <si>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</si>
  <si>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</si>
  <si>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</si>
  <si>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</si>
  <si>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</si>
  <si>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</si>
  <si>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</si>
  <si>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</si>
  <si>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</si>
  <si>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</si>
  <si>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</si>
  <si>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</si>
  <si>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</si>
  <si>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</si>
  <si>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</si>
  <si>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</si>
  <si>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LỮ XUÂN TRANG</t>
  </si>
  <si>
    <t>Chức vụ: TBM Cơ sở ngành</t>
  </si>
  <si>
    <t>Đơn vị công tác: Khoa Kinh tế</t>
  </si>
  <si>
    <t>Mã số CBCCVC: 60200000588</t>
  </si>
  <si>
    <t>Họ và tên người được đánh giá: PHẠM QUỲNH NHƯ</t>
  </si>
  <si>
    <t>Mã số CBCCVC: 60200000731</t>
  </si>
  <si>
    <t>Họ và tên người được đánh giá: Trịnh Hoàng Hiệp</t>
  </si>
  <si>
    <t>Chức vụ:  Trưởng bộ môn Quản trị kinh doanh</t>
  </si>
  <si>
    <t>Mã số CBCCVC: 60300000100</t>
  </si>
  <si>
    <t>Họ và tên người được đánh giá: Nguyễn Trọng Nghĩa</t>
  </si>
  <si>
    <t>Chức vụ: Trưởng khoa</t>
  </si>
  <si>
    <t>Mã số CBCCVC: 50800000001</t>
  </si>
  <si>
    <t>ĐÁNH GIÁ VÀ ĐÓNG GÓP Ý KIẾN ĐỐI VỚI ĐỒNG NGHIỆP
Kỳ đánh giá:  Quý 1/2020</t>
  </si>
  <si>
    <t>Tp.HCM, ngày   20    tháng 3  năm 2020</t>
  </si>
  <si>
    <t>Tham gia chuẩn bị hồ sơ mở ngành khối TMDL</t>
  </si>
  <si>
    <t>.</t>
  </si>
  <si>
    <t>Hoàn thành tốt hồ sơ mở ngành khối TMDL</t>
  </si>
  <si>
    <t>ĐÁNH GIÁ VÀ ĐÓNG GÓP Ý KIẾN ĐỐI VỚI ĐỒNG NGHIỆP
Kỳ đánh giá:  Quý1/2020</t>
  </si>
  <si>
    <t>Chức vụ: TỔ TRƯỞNG BỘ MÔN KẾ TOÁN - TÀI CHÍNH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</si>
</sst>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b/>
      <sz val="13"/>
      <color indexed="8"/>
      <name val="Times New Roman"/>
      <family val="1"/>
    </font>
    <font>
      <i/>
      <sz val="12"/>
      <color indexed="8"/>
      <name val="Times New Roman"/>
      <family val="1"/>
    </font>
    <font>
      <b/>
      <sz val="12"/>
      <color indexed="8"/>
      <name val="Times New Roman"/>
      <family val="1"/>
    </font>
    <font>
      <i/>
      <sz val="13"/>
      <color indexed="8"/>
      <name val="Times New Roman"/>
      <family val="1"/>
    </font>
    <font>
      <sz val="13"/>
      <color indexed="8"/>
      <name val="Times New Roman"/>
      <family val="1"/>
    </font>
    <font>
      <b/>
      <sz val="13"/>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i/>
      <sz val="13"/>
      <color indexed="30"/>
      <name val="Times New Roman"/>
      <family val="1"/>
    </font>
    <font>
      <sz val="13"/>
      <color rgb="FF0070C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4"/>
      <color indexed="8"/>
      <name val="Times New Roman"/>
      <family val="1"/>
    </font>
    <font>
      <b/>
      <sz val="13.5"/>
      <color indexed="8"/>
      <name val="Times New Roman"/>
      <family val="1"/>
    </font>
    <font>
      <b/>
      <i/>
      <sz val="12"/>
      <color indexed="8"/>
      <name val="Times New Roman"/>
      <family val="1"/>
    </font>
    <font>
      <sz val="11"/>
      <color indexed="8"/>
      <name val="Calibri"/>
      <family val="2"/>
      <charset val="163"/>
    </font>
    <font>
      <sz val="10"/>
      <name val="Arial"/>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25" fillId="0" borderId="0"/>
  </cellStyleXfs>
  <cellXfs count="64">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locked="0"/>
    </xf>
    <xf numFmtId="0" fontId="17"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0" fillId="0" borderId="1" xfId="0" quotePrefix="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justify"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center" wrapText="1"/>
      <protection locked="0"/>
    </xf>
    <xf numFmtId="0" fontId="21" fillId="0" borderId="0" xfId="0" quotePrefix="1"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0" fillId="0" borderId="4" xfId="0" quotePrefix="1"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1" fillId="0" borderId="0" xfId="0" applyFont="1" applyFill="1" applyAlignment="1" applyProtection="1">
      <alignment horizontal="center" vertical="center"/>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782337</xdr:colOff>
      <xdr:row>1</xdr:row>
      <xdr:rowOff>449356</xdr:rowOff>
    </xdr:from>
    <xdr:to>
      <xdr:col>6</xdr:col>
      <xdr:colOff>172950</xdr:colOff>
      <xdr:row>1</xdr:row>
      <xdr:rowOff>458883</xdr:rowOff>
    </xdr:to>
    <xdr:cxnSp macro="">
      <xdr:nvCxnSpPr>
        <xdr:cNvPr id="3" name="Straight Connector 2"/>
        <xdr:cNvCxnSpPr/>
      </xdr:nvCxnSpPr>
      <xdr:spPr>
        <a:xfrm flipV="1">
          <a:off x="3863955" y="651062"/>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22290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2438566" y="381000"/>
          <a:ext cx="1257513"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815954</xdr:colOff>
      <xdr:row>1</xdr:row>
      <xdr:rowOff>471768</xdr:rowOff>
    </xdr:from>
    <xdr:to>
      <xdr:col>6</xdr:col>
      <xdr:colOff>206567</xdr:colOff>
      <xdr:row>1</xdr:row>
      <xdr:rowOff>481295</xdr:rowOff>
    </xdr:to>
    <xdr:cxnSp macro="">
      <xdr:nvCxnSpPr>
        <xdr:cNvPr id="3" name="Straight Connector 2"/>
        <xdr:cNvCxnSpPr/>
      </xdr:nvCxnSpPr>
      <xdr:spPr>
        <a:xfrm flipV="1">
          <a:off x="3897572" y="673474"/>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3" zoomScale="85" zoomScaleNormal="85" workbookViewId="0">
      <selection activeCell="G43" sqref="G43"/>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78</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75</v>
      </c>
      <c r="C7" s="33"/>
      <c r="D7" s="33"/>
      <c r="E7" s="33"/>
      <c r="F7" s="33"/>
      <c r="G7" s="33"/>
    </row>
    <row r="8" spans="1:7" s="6" customFormat="1" ht="20.25" customHeight="1" x14ac:dyDescent="0.25">
      <c r="B8" s="33" t="s">
        <v>76</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77</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15</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2</v>
      </c>
      <c r="G35" s="14"/>
    </row>
    <row r="36" spans="1:7" s="8" customFormat="1" ht="51.95" customHeight="1" x14ac:dyDescent="0.25">
      <c r="A36" s="14"/>
      <c r="B36" s="54" t="s">
        <v>15</v>
      </c>
      <c r="C36" s="55"/>
      <c r="D36" s="56"/>
      <c r="E36" s="13"/>
      <c r="F36" s="12">
        <v>2</v>
      </c>
      <c r="G36" s="19"/>
    </row>
    <row r="37" spans="1:7" s="8" customFormat="1" ht="41.45" customHeight="1" x14ac:dyDescent="0.25">
      <c r="A37" s="14">
        <v>7</v>
      </c>
      <c r="B37" s="47" t="s">
        <v>14</v>
      </c>
      <c r="C37" s="48"/>
      <c r="D37" s="49"/>
      <c r="E37" s="13">
        <v>2</v>
      </c>
      <c r="F37" s="17">
        <f>IF(F38&gt;2,"2",F38)</f>
        <v>1</v>
      </c>
      <c r="G37" s="14"/>
    </row>
    <row r="38" spans="1:7" s="15" customFormat="1" ht="61.5" customHeight="1" x14ac:dyDescent="0.25">
      <c r="A38" s="14"/>
      <c r="B38" s="39" t="s">
        <v>13</v>
      </c>
      <c r="C38" s="40"/>
      <c r="D38" s="41"/>
      <c r="E38" s="13"/>
      <c r="F38" s="12">
        <v>1</v>
      </c>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32" t="s">
        <v>82</v>
      </c>
    </row>
    <row r="43" spans="1:7" s="15" customFormat="1" ht="50.25" customHeight="1" x14ac:dyDescent="0.25">
      <c r="A43" s="14">
        <v>10</v>
      </c>
      <c r="B43" s="47" t="s">
        <v>8</v>
      </c>
      <c r="C43" s="48"/>
      <c r="D43" s="49"/>
      <c r="E43" s="13">
        <v>5</v>
      </c>
      <c r="F43" s="17">
        <f>ROUND(IF((F44+F45)&gt;5,"5",(F44+F45)),1)</f>
        <v>2</v>
      </c>
      <c r="G43" s="16"/>
    </row>
    <row r="44" spans="1:7" s="15" customFormat="1" ht="103.5" customHeight="1" x14ac:dyDescent="0.25">
      <c r="A44" s="14" t="s">
        <v>7</v>
      </c>
      <c r="B44" s="39" t="s">
        <v>6</v>
      </c>
      <c r="C44" s="40"/>
      <c r="D44" s="41"/>
      <c r="E44" s="13"/>
      <c r="F44" s="12">
        <v>1</v>
      </c>
      <c r="G44" s="32"/>
    </row>
    <row r="45" spans="1:7" s="8" customFormat="1" ht="67.5" customHeight="1" x14ac:dyDescent="0.25">
      <c r="A45" s="14" t="s">
        <v>5</v>
      </c>
      <c r="B45" s="39" t="s">
        <v>4</v>
      </c>
      <c r="C45" s="40"/>
      <c r="D45" s="41"/>
      <c r="E45" s="13"/>
      <c r="F45" s="12">
        <v>1</v>
      </c>
      <c r="G45" s="19" t="s">
        <v>80</v>
      </c>
    </row>
    <row r="46" spans="1:7" s="30" customFormat="1" ht="29.25" customHeight="1" x14ac:dyDescent="0.25">
      <c r="A46" s="27"/>
      <c r="B46" s="58" t="s">
        <v>3</v>
      </c>
      <c r="C46" s="59"/>
      <c r="D46" s="60"/>
      <c r="E46" s="10">
        <f>E14+E32</f>
        <v>40</v>
      </c>
      <c r="F46" s="10">
        <f>F14+F32</f>
        <v>35</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79</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3" zoomScale="85" zoomScaleNormal="85" workbookViewId="0">
      <selection activeCell="F45" sqref="F45"/>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83</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72</v>
      </c>
      <c r="C7" s="33"/>
      <c r="D7" s="33"/>
      <c r="E7" s="33"/>
      <c r="F7" s="33"/>
      <c r="G7" s="33"/>
    </row>
    <row r="8" spans="1:7" s="6" customFormat="1" ht="20.25" customHeight="1" x14ac:dyDescent="0.25">
      <c r="B8" s="33" t="s">
        <v>73</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74</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14</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1</v>
      </c>
      <c r="G35" s="14"/>
    </row>
    <row r="36" spans="1:7" s="8" customFormat="1" ht="51.95" customHeight="1" x14ac:dyDescent="0.25">
      <c r="A36" s="14"/>
      <c r="B36" s="54" t="s">
        <v>15</v>
      </c>
      <c r="C36" s="55"/>
      <c r="D36" s="56"/>
      <c r="E36" s="13"/>
      <c r="F36" s="12">
        <v>1</v>
      </c>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9" t="s">
        <v>13</v>
      </c>
      <c r="C38" s="40"/>
      <c r="D38" s="41"/>
      <c r="E38" s="13"/>
      <c r="F38" s="12">
        <v>0</v>
      </c>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3</v>
      </c>
      <c r="G43" s="16"/>
    </row>
    <row r="44" spans="1:7" s="15" customFormat="1" ht="103.5" customHeight="1" x14ac:dyDescent="0.25">
      <c r="A44" s="14" t="s">
        <v>7</v>
      </c>
      <c r="B44" s="39" t="s">
        <v>6</v>
      </c>
      <c r="C44" s="40"/>
      <c r="D44" s="41"/>
      <c r="E44" s="13"/>
      <c r="F44" s="12">
        <v>1</v>
      </c>
      <c r="G44" s="16"/>
    </row>
    <row r="45" spans="1:7" s="8" customFormat="1" ht="67.5" customHeight="1" x14ac:dyDescent="0.25">
      <c r="A45" s="14" t="s">
        <v>5</v>
      </c>
      <c r="B45" s="39" t="s">
        <v>4</v>
      </c>
      <c r="C45" s="40"/>
      <c r="D45" s="41"/>
      <c r="E45" s="13"/>
      <c r="F45" s="12">
        <v>2</v>
      </c>
      <c r="G45" s="11"/>
    </row>
    <row r="46" spans="1:7" s="30" customFormat="1" ht="29.25" customHeight="1" x14ac:dyDescent="0.25">
      <c r="A46" s="27"/>
      <c r="B46" s="58" t="s">
        <v>3</v>
      </c>
      <c r="C46" s="59"/>
      <c r="D46" s="60"/>
      <c r="E46" s="10">
        <f>E14+E32</f>
        <v>40</v>
      </c>
      <c r="F46" s="10">
        <f>F14+F32</f>
        <v>34</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79</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3" zoomScale="85" zoomScaleNormal="85" workbookViewId="0">
      <selection activeCell="F45" sqref="F45"/>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20" style="1" customWidth="1"/>
    <col min="7" max="7" width="15.140625" style="1" customWidth="1"/>
    <col min="8" max="16384" width="9.140625" style="1"/>
  </cols>
  <sheetData>
    <row r="1" spans="1:7" x14ac:dyDescent="0.25">
      <c r="G1" s="31" t="s">
        <v>65</v>
      </c>
    </row>
    <row r="2" spans="1:7" s="3" customFormat="1" ht="48.75" customHeight="1" x14ac:dyDescent="0.25">
      <c r="A2" s="34" t="s">
        <v>64</v>
      </c>
      <c r="B2" s="34"/>
      <c r="C2" s="34"/>
      <c r="D2" s="34" t="s">
        <v>63</v>
      </c>
      <c r="E2" s="34"/>
      <c r="F2" s="34"/>
      <c r="G2" s="34"/>
    </row>
    <row r="3" spans="1:7" s="3" customFormat="1" ht="8.25" customHeight="1" x14ac:dyDescent="0.25">
      <c r="A3" s="35"/>
      <c r="B3" s="35"/>
      <c r="D3" s="29"/>
      <c r="E3" s="29"/>
      <c r="F3" s="29"/>
      <c r="G3" s="29"/>
    </row>
    <row r="4" spans="1:7" s="3" customFormat="1" ht="8.25" customHeight="1" x14ac:dyDescent="0.25">
      <c r="D4" s="29"/>
      <c r="E4" s="29"/>
      <c r="F4" s="29"/>
      <c r="G4" s="29"/>
    </row>
    <row r="5" spans="1:7" ht="47.25" customHeight="1" x14ac:dyDescent="0.25">
      <c r="A5" s="36" t="s">
        <v>78</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66</v>
      </c>
      <c r="C7" s="33"/>
      <c r="D7" s="33"/>
      <c r="E7" s="33"/>
      <c r="F7" s="33"/>
      <c r="G7" s="33"/>
    </row>
    <row r="8" spans="1:7" s="6" customFormat="1" ht="20.25" customHeight="1" x14ac:dyDescent="0.25">
      <c r="B8" s="33" t="s">
        <v>67</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69</v>
      </c>
      <c r="C10" s="33"/>
      <c r="D10" s="33"/>
      <c r="E10" s="33"/>
      <c r="F10" s="33"/>
      <c r="G10" s="33"/>
    </row>
    <row r="11" spans="1:7" ht="15" customHeight="1" x14ac:dyDescent="0.25"/>
    <row r="12" spans="1:7" s="3" customFormat="1" ht="49.5" customHeight="1" x14ac:dyDescent="0.25">
      <c r="A12" s="9" t="s">
        <v>62</v>
      </c>
      <c r="B12" s="42" t="s">
        <v>61</v>
      </c>
      <c r="C12" s="42"/>
      <c r="D12" s="42"/>
      <c r="E12" s="9" t="s">
        <v>60</v>
      </c>
      <c r="F12" s="26" t="s">
        <v>59</v>
      </c>
      <c r="G12" s="9" t="s">
        <v>58</v>
      </c>
    </row>
    <row r="13" spans="1:7" s="3" customFormat="1" ht="15" customHeight="1" x14ac:dyDescent="0.25">
      <c r="A13" s="25" t="s">
        <v>57</v>
      </c>
      <c r="B13" s="43" t="s">
        <v>56</v>
      </c>
      <c r="C13" s="44"/>
      <c r="D13" s="45"/>
      <c r="E13" s="25" t="s">
        <v>55</v>
      </c>
      <c r="F13" s="25" t="s">
        <v>54</v>
      </c>
      <c r="G13" s="25" t="s">
        <v>53</v>
      </c>
    </row>
    <row r="14" spans="1:7" s="3" customFormat="1" ht="91.5" customHeight="1" x14ac:dyDescent="0.25">
      <c r="A14" s="9"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9" t="s">
        <v>20</v>
      </c>
      <c r="B32" s="50" t="s">
        <v>19</v>
      </c>
      <c r="C32" s="51"/>
      <c r="D32" s="52"/>
      <c r="E32" s="13">
        <f>E33+E35+E37+E39+E41+E43</f>
        <v>20</v>
      </c>
      <c r="F32" s="17">
        <f>ROUND(F33+F35+F37+F39+F41+F43,1)</f>
        <v>11</v>
      </c>
      <c r="G32" s="16"/>
    </row>
    <row r="33" spans="1:7" s="3"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1</v>
      </c>
      <c r="G35" s="14"/>
    </row>
    <row r="36" spans="1:7" s="8" customFormat="1" ht="51.95" customHeight="1" x14ac:dyDescent="0.25">
      <c r="A36" s="14"/>
      <c r="B36" s="54" t="s">
        <v>15</v>
      </c>
      <c r="C36" s="55"/>
      <c r="D36" s="56"/>
      <c r="E36" s="13"/>
      <c r="F36" s="12">
        <v>1</v>
      </c>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9" t="s">
        <v>13</v>
      </c>
      <c r="C38" s="40"/>
      <c r="D38" s="41"/>
      <c r="E38" s="13"/>
      <c r="F38" s="12"/>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0</v>
      </c>
      <c r="G43" s="16"/>
    </row>
    <row r="44" spans="1:7" s="15" customFormat="1" ht="103.5" customHeight="1" x14ac:dyDescent="0.25">
      <c r="A44" s="14" t="s">
        <v>7</v>
      </c>
      <c r="B44" s="39" t="s">
        <v>6</v>
      </c>
      <c r="C44" s="40"/>
      <c r="D44" s="41"/>
      <c r="E44" s="13"/>
      <c r="F44" s="12">
        <v>0</v>
      </c>
      <c r="G44" s="16"/>
    </row>
    <row r="45" spans="1:7" s="8" customFormat="1" ht="67.5" customHeight="1" x14ac:dyDescent="0.25">
      <c r="A45" s="14" t="s">
        <v>5</v>
      </c>
      <c r="B45" s="39" t="s">
        <v>4</v>
      </c>
      <c r="C45" s="40"/>
      <c r="D45" s="41"/>
      <c r="E45" s="13"/>
      <c r="F45" s="12"/>
      <c r="G45" s="11"/>
    </row>
    <row r="46" spans="1:7" s="3" customFormat="1" ht="29.25" customHeight="1" x14ac:dyDescent="0.25">
      <c r="A46" s="9"/>
      <c r="B46" s="58" t="s">
        <v>3</v>
      </c>
      <c r="C46" s="59"/>
      <c r="D46" s="60"/>
      <c r="E46" s="10">
        <f>E14+E32</f>
        <v>40</v>
      </c>
      <c r="F46" s="10">
        <f>F14+F32</f>
        <v>31</v>
      </c>
      <c r="G46" s="9"/>
    </row>
    <row r="47" spans="1:7" s="8" customFormat="1" ht="13.5" customHeight="1" x14ac:dyDescent="0.25">
      <c r="A47" s="1"/>
      <c r="B47" s="2"/>
      <c r="C47" s="2"/>
      <c r="D47" s="2"/>
      <c r="E47" s="1"/>
      <c r="F47" s="1"/>
      <c r="G47" s="1"/>
    </row>
    <row r="48" spans="1:7" s="8" customFormat="1" ht="31.5" customHeight="1" x14ac:dyDescent="0.25">
      <c r="A48" s="1"/>
      <c r="B48" s="61" t="s">
        <v>2</v>
      </c>
      <c r="C48" s="61"/>
      <c r="D48" s="61"/>
      <c r="E48" s="61"/>
      <c r="F48" s="1"/>
      <c r="G48" s="1"/>
    </row>
    <row r="49" spans="1:7" s="8" customFormat="1" ht="81.400000000000006" customHeight="1" x14ac:dyDescent="0.25">
      <c r="A49" s="62"/>
      <c r="B49" s="62"/>
      <c r="C49" s="62"/>
      <c r="D49" s="62"/>
      <c r="E49" s="62"/>
      <c r="F49" s="62"/>
      <c r="G49" s="62"/>
    </row>
    <row r="50" spans="1:7" ht="20.25" customHeight="1" x14ac:dyDescent="0.25">
      <c r="A50" s="4"/>
      <c r="B50" s="7"/>
      <c r="C50" s="7"/>
      <c r="D50" s="63" t="s">
        <v>79</v>
      </c>
      <c r="E50" s="63"/>
      <c r="F50" s="63"/>
      <c r="G50" s="63"/>
    </row>
    <row r="51" spans="1:7" s="6" customFormat="1" ht="16.5" x14ac:dyDescent="0.25">
      <c r="A51" s="3"/>
      <c r="B51" s="3"/>
      <c r="C51" s="3"/>
      <c r="D51" s="34" t="s">
        <v>81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4" customFormat="1" ht="20.25" customHeight="1" x14ac:dyDescent="0.25">
      <c r="A57" s="1"/>
      <c r="B57" s="2"/>
      <c r="C57" s="1"/>
      <c r="D57" s="1"/>
      <c r="E57" s="1"/>
      <c r="F57" s="1"/>
      <c r="G57" s="1"/>
    </row>
    <row r="58" spans="1:7" s="3" customFormat="1" ht="35.25" customHeight="1" x14ac:dyDescent="0.25">
      <c r="A58" s="1"/>
      <c r="B58" s="2"/>
      <c r="C58" s="1"/>
      <c r="D58" s="1"/>
      <c r="E58" s="1"/>
      <c r="F58" s="1"/>
      <c r="G58" s="1"/>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zoomScale="85" zoomScaleNormal="85" workbookViewId="0">
      <selection activeCell="F36" sqref="F36"/>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78</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70</v>
      </c>
      <c r="C7" s="33"/>
      <c r="D7" s="33"/>
      <c r="E7" s="33"/>
      <c r="F7" s="33"/>
      <c r="G7" s="33"/>
    </row>
    <row r="8" spans="1:7" s="6" customFormat="1" ht="20.25" customHeight="1" x14ac:dyDescent="0.25">
      <c r="B8" s="33" t="s">
        <v>84</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71</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10</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4" t="s">
        <v>15</v>
      </c>
      <c r="C36" s="55"/>
      <c r="D36" s="56"/>
      <c r="E36" s="13"/>
      <c r="F36" s="12"/>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9" t="s">
        <v>13</v>
      </c>
      <c r="C38" s="40"/>
      <c r="D38" s="41"/>
      <c r="E38" s="13"/>
      <c r="F38" s="12">
        <v>0</v>
      </c>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0</v>
      </c>
      <c r="G43" s="16"/>
    </row>
    <row r="44" spans="1:7" s="15" customFormat="1" ht="103.5" customHeight="1" x14ac:dyDescent="0.25">
      <c r="A44" s="14" t="s">
        <v>7</v>
      </c>
      <c r="B44" s="39" t="s">
        <v>6</v>
      </c>
      <c r="C44" s="40"/>
      <c r="D44" s="41"/>
      <c r="E44" s="13"/>
      <c r="F44" s="12">
        <v>0</v>
      </c>
      <c r="G44" s="16"/>
    </row>
    <row r="45" spans="1:7" s="8" customFormat="1" ht="67.5" customHeight="1" x14ac:dyDescent="0.25">
      <c r="A45" s="14" t="s">
        <v>5</v>
      </c>
      <c r="B45" s="39" t="s">
        <v>4</v>
      </c>
      <c r="C45" s="40"/>
      <c r="D45" s="41"/>
      <c r="E45" s="13"/>
      <c r="F45" s="12"/>
      <c r="G45" s="11"/>
    </row>
    <row r="46" spans="1:7" s="30" customFormat="1" ht="29.25" customHeight="1" x14ac:dyDescent="0.25">
      <c r="A46" s="27"/>
      <c r="B46" s="58" t="s">
        <v>3</v>
      </c>
      <c r="C46" s="59"/>
      <c r="D46" s="60"/>
      <c r="E46" s="10">
        <f>E14+E32</f>
        <v>40</v>
      </c>
      <c r="F46" s="10">
        <f>F14+F32</f>
        <v>30</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79</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Mẫu 2B-VCQL Q1.2020_NT Nghia</vt:lpstr>
      <vt:lpstr>Mẫu 2B-VCQL Q1.2020_TH Hiep</vt:lpstr>
      <vt:lpstr>Mẫu 2B-VCQL Q1.2020_LX Trang</vt:lpstr>
      <vt:lpstr>Mẫu 2B-VCQL Q1.2020_PQ Nhu</vt:lpstr>
      <vt:lpstr>'Mẫu 2B-VCQL Q1.2020_LX Trang'!Print_Titles</vt:lpstr>
      <vt:lpstr>'Mẫu 2B-VCQL Q1.2020_NT Nghia'!Print_Titles</vt:lpstr>
      <vt:lpstr>'Mẫu 2B-VCQL Q1.2020_PQ Nhu'!Print_Titles</vt:lpstr>
      <vt:lpstr>'Mẫu 2B-VCQL Q1.2020_TH Hiep'!Print_Titles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HOME</cp:lastModifiedBy>
  <dcterms:created xsi:type="dcterms:W3CDTF">2019-12-19T09:05:47Z</dcterms:created>
  <dcterms:modified xsi:type="dcterms:W3CDTF">2020-03-23T15:07:27Z</dcterms:modified>
</cp:coreProperties>
</file>